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  <sheet name="Sheet5" sheetId="5" state="visible" r:id="rId6"/>
    <sheet name="Sheet6" sheetId="6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<sst xmlns="http://schemas.openxmlformats.org/spreadsheetml/2006/main" count="137" uniqueCount="39">
  <si>
    <t xml:space="preserve">ANCHOR MINE - SHIPPING RECONCILIATION - 1995/1996</t>
  </si>
  <si>
    <t xml:space="preserve">Port</t>
  </si>
  <si>
    <t xml:space="preserve">Shipment</t>
  </si>
  <si>
    <t xml:space="preserve">Date</t>
  </si>
  <si>
    <t xml:space="preserve">Voyage</t>
  </si>
  <si>
    <t xml:space="preserve">Weight (DMT)</t>
  </si>
  <si>
    <t xml:space="preserve">Moisture</t>
  </si>
  <si>
    <t xml:space="preserve">Assay Sn</t>
  </si>
  <si>
    <t xml:space="preserve">Vessel</t>
  </si>
  <si>
    <t xml:space="preserve">#</t>
  </si>
  <si>
    <t xml:space="preserve">Shipped</t>
  </si>
  <si>
    <t xml:space="preserve">Arrival</t>
  </si>
  <si>
    <t xml:space="preserve">No of Days</t>
  </si>
  <si>
    <t xml:space="preserve">Outturn</t>
  </si>
  <si>
    <t xml:space="preserve">Variance</t>
  </si>
  <si>
    <t xml:space="preserve">Var.</t>
  </si>
  <si>
    <t xml:space="preserve">Mine</t>
  </si>
  <si>
    <t xml:space="preserve">Outturn Sample</t>
  </si>
  <si>
    <t xml:space="preserve">Umpire</t>
  </si>
  <si>
    <t xml:space="preserve">Settlement</t>
  </si>
  <si>
    <t xml:space="preserve">Tonnes</t>
  </si>
  <si>
    <t xml:space="preserve">%</t>
  </si>
  <si>
    <t xml:space="preserve">Smelter</t>
  </si>
  <si>
    <t xml:space="preserve">Penang</t>
  </si>
  <si>
    <t xml:space="preserve">Nedlloyd Java</t>
  </si>
  <si>
    <t xml:space="preserve">001</t>
  </si>
  <si>
    <t xml:space="preserve">Bunga Delima</t>
  </si>
  <si>
    <t xml:space="preserve">002</t>
  </si>
  <si>
    <t xml:space="preserve">Bunga Bidara</t>
  </si>
  <si>
    <t xml:space="preserve">003</t>
  </si>
  <si>
    <t xml:space="preserve">Libra Australia</t>
  </si>
  <si>
    <t xml:space="preserve">004</t>
  </si>
  <si>
    <t xml:space="preserve">Bunga Terasek</t>
  </si>
  <si>
    <t xml:space="preserve">005</t>
  </si>
  <si>
    <t xml:space="preserve">006</t>
  </si>
  <si>
    <t xml:space="preserve">007</t>
  </si>
  <si>
    <t xml:space="preserve">008</t>
  </si>
  <si>
    <t xml:space="preserve">WO3</t>
  </si>
  <si>
    <t xml:space="preserve">Cu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</si>
</sst>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\ MMMM\ YY"/>
    <numFmt numFmtId="166" formatCode="0.00%"/>
    <numFmt numFmtId="167" formatCode="0.0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1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2.9591836734694"/>
    <col collapsed="false" hidden="false" max="2" min="2" style="0" width="15.8367346938776"/>
    <col collapsed="false" hidden="false" max="3" min="3" style="0" width="10.0816326530612"/>
    <col collapsed="false" hidden="false" max="6" min="4" style="0" width="12.9591836734694"/>
    <col collapsed="false" hidden="false" max="11" min="7" style="0" width="10.0816326530612"/>
    <col collapsed="false" hidden="false" max="12" min="12" style="0" width="12.9591836734694"/>
    <col collapsed="false" hidden="false" max="17" min="13" style="0" width="10.0816326530612"/>
    <col collapsed="false" hidden="false" max="1025" min="18" style="0" width="11.5204081632653"/>
  </cols>
  <sheetData>
    <row r="1" customFormat="false" ht="16" hidden="false" customHeight="true" outlineLevel="0" collapsed="false"/>
    <row r="2" customFormat="false" ht="16" hidden="false" customHeight="true" outlineLevel="0" collapsed="false"/>
    <row r="3" customFormat="false" ht="17" hidden="false" customHeight="true" outlineLevel="0" collapsed="false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customFormat="false" ht="16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customFormat="false" ht="16" hidden="false" customHeight="true" outlineLevel="0" collapsed="false">
      <c r="A5" s="1" t="s">
        <v>1</v>
      </c>
      <c r="B5" s="1" t="s">
        <v>2</v>
      </c>
      <c r="C5" s="2"/>
      <c r="D5" s="1" t="s">
        <v>3</v>
      </c>
      <c r="E5" s="2"/>
      <c r="F5" s="1" t="s">
        <v>4</v>
      </c>
      <c r="G5" s="1" t="s">
        <v>5</v>
      </c>
      <c r="H5" s="2"/>
      <c r="I5" s="2"/>
      <c r="J5" s="2"/>
      <c r="K5" s="1" t="s">
        <v>6</v>
      </c>
      <c r="L5" s="1" t="s">
        <v>6</v>
      </c>
      <c r="M5" s="2"/>
      <c r="N5" s="1" t="s">
        <v>7</v>
      </c>
      <c r="O5" s="2"/>
      <c r="P5" s="2"/>
      <c r="Q5" s="2"/>
      <c r="R5" s="2"/>
    </row>
    <row r="6" customFormat="false" ht="16" hidden="false" customHeight="true" outlineLevel="0" collapsed="false">
      <c r="A6" s="2"/>
      <c r="B6" s="1" t="s">
        <v>8</v>
      </c>
      <c r="C6" s="1" t="s">
        <v>9</v>
      </c>
      <c r="D6" s="1" t="s">
        <v>10</v>
      </c>
      <c r="E6" s="1" t="s">
        <v>11</v>
      </c>
      <c r="F6" s="1" t="s">
        <v>12</v>
      </c>
      <c r="G6" s="1" t="s">
        <v>10</v>
      </c>
      <c r="H6" s="1" t="s">
        <v>13</v>
      </c>
      <c r="I6" s="1" t="s">
        <v>14</v>
      </c>
      <c r="J6" s="2"/>
      <c r="K6" s="1" t="s">
        <v>10</v>
      </c>
      <c r="L6" s="1" t="s">
        <v>13</v>
      </c>
      <c r="M6" s="1" t="s">
        <v>15</v>
      </c>
      <c r="N6" s="1" t="s">
        <v>16</v>
      </c>
      <c r="O6" s="1" t="s">
        <v>17</v>
      </c>
      <c r="P6" s="2"/>
      <c r="Q6" s="1" t="s">
        <v>18</v>
      </c>
      <c r="R6" s="1" t="s">
        <v>19</v>
      </c>
    </row>
    <row r="7" customFormat="false" ht="16" hidden="false" customHeight="true" outlineLevel="0" collapsed="false">
      <c r="A7" s="2"/>
      <c r="B7" s="2"/>
      <c r="C7" s="2"/>
      <c r="D7" s="2"/>
      <c r="E7" s="2"/>
      <c r="F7" s="2"/>
      <c r="G7" s="2"/>
      <c r="H7" s="2"/>
      <c r="I7" s="1" t="s">
        <v>20</v>
      </c>
      <c r="J7" s="1" t="s">
        <v>21</v>
      </c>
      <c r="K7" s="2"/>
      <c r="L7" s="2"/>
      <c r="M7" s="2"/>
      <c r="N7" s="2"/>
      <c r="O7" s="1" t="s">
        <v>16</v>
      </c>
      <c r="P7" s="1" t="s">
        <v>22</v>
      </c>
      <c r="Q7" s="2"/>
      <c r="R7" s="2"/>
    </row>
    <row r="8" customFormat="false" ht="16" hidden="false" customHeight="true" outlineLevel="0" collapsed="false">
      <c r="A8" s="3" t="s">
        <v>23</v>
      </c>
      <c r="B8" s="3" t="s">
        <v>24</v>
      </c>
      <c r="C8" s="1" t="s">
        <v>25</v>
      </c>
      <c r="D8" s="4" t="n">
        <v>34822</v>
      </c>
      <c r="E8" s="4" t="n">
        <v>34839</v>
      </c>
      <c r="F8" s="2"/>
      <c r="G8" s="2" t="n">
        <v>15.27</v>
      </c>
      <c r="H8" s="2" t="n">
        <v>15.08</v>
      </c>
      <c r="I8" s="2" t="n">
        <f aca="false">G8-H8</f>
        <v>0.19</v>
      </c>
      <c r="J8" s="2"/>
      <c r="K8" s="5" t="n">
        <v>0.069</v>
      </c>
      <c r="L8" s="5" t="n">
        <v>0.0553</v>
      </c>
      <c r="M8" s="5" t="n">
        <f aca="false">L8-K8</f>
        <v>-0.0137</v>
      </c>
      <c r="N8" s="5" t="n">
        <v>0.645</v>
      </c>
      <c r="O8" s="5" t="n">
        <v>0.623</v>
      </c>
      <c r="P8" s="5" t="n">
        <v>0.622</v>
      </c>
      <c r="Q8" s="5"/>
      <c r="R8" s="5" t="n">
        <v>0.6225</v>
      </c>
    </row>
    <row r="9" customFormat="false" ht="16" hidden="false" customHeight="true" outlineLevel="0" collapsed="false">
      <c r="A9" s="3" t="s">
        <v>23</v>
      </c>
      <c r="B9" s="3" t="s">
        <v>26</v>
      </c>
      <c r="C9" s="1" t="s">
        <v>27</v>
      </c>
      <c r="D9" s="4" t="n">
        <v>34916</v>
      </c>
      <c r="E9" s="4"/>
      <c r="F9" s="2"/>
      <c r="G9" s="2" t="n">
        <v>19.65</v>
      </c>
      <c r="H9" s="6" t="n">
        <v>19.58</v>
      </c>
      <c r="I9" s="2" t="n">
        <f aca="false">G9-H9</f>
        <v>0.07</v>
      </c>
      <c r="J9" s="2"/>
      <c r="K9" s="5" t="n">
        <v>0.067</v>
      </c>
      <c r="L9" s="5" t="n">
        <v>0.0674</v>
      </c>
      <c r="M9" s="5" t="n">
        <f aca="false">L9-K9</f>
        <v>0.0004</v>
      </c>
      <c r="N9" s="5" t="n">
        <v>0.662</v>
      </c>
      <c r="O9" s="5" t="n">
        <v>0.65</v>
      </c>
      <c r="P9" s="5" t="n">
        <v>0.646</v>
      </c>
      <c r="Q9" s="5"/>
      <c r="R9" s="5" t="n">
        <v>0.648</v>
      </c>
    </row>
    <row r="10" customFormat="false" ht="16" hidden="false" customHeight="true" outlineLevel="0" collapsed="false">
      <c r="A10" s="3" t="s">
        <v>23</v>
      </c>
      <c r="B10" s="3" t="s">
        <v>28</v>
      </c>
      <c r="C10" s="1" t="s">
        <v>29</v>
      </c>
      <c r="D10" s="4" t="n">
        <v>34945</v>
      </c>
      <c r="E10" s="4"/>
      <c r="F10" s="2"/>
      <c r="G10" s="6" t="n">
        <v>20.68</v>
      </c>
      <c r="H10" s="6" t="n">
        <v>19.86</v>
      </c>
      <c r="I10" s="2" t="n">
        <f aca="false">G10-H10</f>
        <v>0.82</v>
      </c>
      <c r="J10" s="2"/>
      <c r="K10" s="5" t="n">
        <v>0.06</v>
      </c>
      <c r="L10" s="5" t="n">
        <v>0.0647</v>
      </c>
      <c r="M10" s="5" t="n">
        <f aca="false">L10-K10</f>
        <v>0.0047</v>
      </c>
      <c r="N10" s="5" t="n">
        <v>0.678</v>
      </c>
      <c r="O10" s="5" t="n">
        <v>0.666</v>
      </c>
      <c r="P10" s="5" t="n">
        <v>0.665</v>
      </c>
      <c r="Q10" s="5"/>
      <c r="R10" s="5" t="n">
        <v>0.6655</v>
      </c>
    </row>
    <row r="11" customFormat="false" ht="16" hidden="false" customHeight="true" outlineLevel="0" collapsed="false">
      <c r="A11" s="3" t="s">
        <v>23</v>
      </c>
      <c r="B11" s="3" t="s">
        <v>30</v>
      </c>
      <c r="C11" s="1" t="s">
        <v>31</v>
      </c>
      <c r="D11" s="4" t="n">
        <v>34977</v>
      </c>
      <c r="E11" s="4"/>
      <c r="F11" s="2"/>
      <c r="G11" s="6" t="n">
        <v>20.99</v>
      </c>
      <c r="H11" s="6" t="n">
        <v>20.21</v>
      </c>
      <c r="I11" s="2" t="n">
        <f aca="false">G11-H11</f>
        <v>0.78</v>
      </c>
      <c r="J11" s="2"/>
      <c r="K11" s="5" t="n">
        <v>0.056</v>
      </c>
      <c r="L11" s="5" t="n">
        <v>0.0598</v>
      </c>
      <c r="M11" s="5" t="n">
        <f aca="false">L11-K11</f>
        <v>0.0038</v>
      </c>
      <c r="N11" s="5" t="n">
        <v>0.69</v>
      </c>
      <c r="O11" s="5" t="n">
        <v>0.671</v>
      </c>
      <c r="P11" s="5" t="n">
        <v>0.671</v>
      </c>
      <c r="Q11" s="5"/>
      <c r="R11" s="5" t="n">
        <v>0.671</v>
      </c>
    </row>
    <row r="12" customFormat="false" ht="16" hidden="false" customHeight="true" outlineLevel="0" collapsed="false">
      <c r="A12" s="3" t="s">
        <v>23</v>
      </c>
      <c r="B12" s="3" t="s">
        <v>32</v>
      </c>
      <c r="C12" s="1" t="s">
        <v>33</v>
      </c>
      <c r="D12" s="4" t="n">
        <v>35019</v>
      </c>
      <c r="E12" s="4"/>
      <c r="F12" s="2"/>
      <c r="G12" s="6" t="n">
        <v>21.42</v>
      </c>
      <c r="H12" s="6" t="n">
        <v>20.34</v>
      </c>
      <c r="I12" s="2" t="n">
        <f aca="false">G12-H12</f>
        <v>1.08</v>
      </c>
      <c r="J12" s="2"/>
      <c r="K12" s="5" t="n">
        <v>0.05</v>
      </c>
      <c r="L12" s="5" t="n">
        <v>0.0714</v>
      </c>
      <c r="M12" s="5" t="n">
        <f aca="false">L12-K12</f>
        <v>0.0214</v>
      </c>
      <c r="N12" s="5" t="n">
        <v>0.684</v>
      </c>
      <c r="O12" s="5" t="n">
        <v>0.66</v>
      </c>
      <c r="P12" s="5" t="n">
        <v>0.661</v>
      </c>
      <c r="Q12" s="5"/>
      <c r="R12" s="5" t="n">
        <v>0.6605</v>
      </c>
    </row>
    <row r="13" customFormat="false" ht="16" hidden="false" customHeight="true" outlineLevel="0" collapsed="false">
      <c r="A13" s="3" t="s">
        <v>23</v>
      </c>
      <c r="B13" s="3" t="s">
        <v>28</v>
      </c>
      <c r="C13" s="1" t="s">
        <v>34</v>
      </c>
      <c r="D13" s="4" t="n">
        <v>35043</v>
      </c>
      <c r="E13" s="4" t="n">
        <v>35069</v>
      </c>
      <c r="F13" s="2"/>
      <c r="G13" s="6" t="n">
        <v>19.66</v>
      </c>
      <c r="H13" s="6" t="n">
        <v>18.99</v>
      </c>
      <c r="I13" s="2" t="n">
        <f aca="false">G13-H13</f>
        <v>0.67</v>
      </c>
      <c r="J13" s="2"/>
      <c r="K13" s="5" t="n">
        <v>0.055</v>
      </c>
      <c r="L13" s="5" t="n">
        <v>0.065</v>
      </c>
      <c r="M13" s="5" t="n">
        <f aca="false">L13-K13</f>
        <v>0.01</v>
      </c>
      <c r="N13" s="5" t="n">
        <v>0.661</v>
      </c>
      <c r="O13" s="5" t="n">
        <v>0.647</v>
      </c>
      <c r="P13" s="5" t="n">
        <v>0.644</v>
      </c>
      <c r="Q13" s="5"/>
      <c r="R13" s="5" t="n">
        <v>0.6455</v>
      </c>
    </row>
    <row r="14" customFormat="false" ht="16" hidden="false" customHeight="true" outlineLevel="0" collapsed="false">
      <c r="A14" s="3" t="s">
        <v>23</v>
      </c>
      <c r="B14" s="3" t="s">
        <v>30</v>
      </c>
      <c r="C14" s="1" t="s">
        <v>35</v>
      </c>
      <c r="D14" s="4" t="n">
        <v>35088</v>
      </c>
      <c r="E14" s="4" t="n">
        <v>35111</v>
      </c>
      <c r="F14" s="2"/>
      <c r="G14" s="6" t="n">
        <v>21.46</v>
      </c>
      <c r="H14" s="6" t="n">
        <v>20.68</v>
      </c>
      <c r="I14" s="2" t="n">
        <f aca="false">G14-H14</f>
        <v>0.78</v>
      </c>
      <c r="J14" s="2"/>
      <c r="K14" s="5" t="n">
        <v>0.033</v>
      </c>
      <c r="L14" s="5" t="n">
        <v>0.0427</v>
      </c>
      <c r="M14" s="5" t="n">
        <f aca="false">L14-K14</f>
        <v>0.0097</v>
      </c>
      <c r="N14" s="5" t="n">
        <v>0.664</v>
      </c>
      <c r="O14" s="5" t="n">
        <v>0.646</v>
      </c>
      <c r="P14" s="5" t="n">
        <v>0.648</v>
      </c>
      <c r="Q14" s="5"/>
      <c r="R14" s="5" t="n">
        <v>0.648</v>
      </c>
    </row>
    <row r="15" customFormat="false" ht="16" hidden="false" customHeight="true" outlineLevel="0" collapsed="false">
      <c r="A15" s="3" t="s">
        <v>23</v>
      </c>
      <c r="B15" s="2"/>
      <c r="C15" s="1" t="s">
        <v>36</v>
      </c>
      <c r="D15" s="4"/>
      <c r="E15" s="4"/>
      <c r="F15" s="2"/>
      <c r="G15" s="6"/>
      <c r="H15" s="2"/>
      <c r="I15" s="2"/>
      <c r="J15" s="2"/>
      <c r="K15" s="5"/>
      <c r="L15" s="5"/>
      <c r="M15" s="2"/>
      <c r="N15" s="2"/>
    </row>
    <row r="16" customFormat="false" ht="16" hidden="false" customHeight="true" outlineLevel="0" collapsed="false">
      <c r="A16" s="3" t="s">
        <v>23</v>
      </c>
      <c r="B16" s="2"/>
      <c r="C16" s="2"/>
      <c r="D16" s="4"/>
      <c r="E16" s="4"/>
      <c r="F16" s="2"/>
      <c r="G16" s="6"/>
      <c r="H16" s="2"/>
      <c r="I16" s="2"/>
      <c r="J16" s="2"/>
      <c r="K16" s="5"/>
      <c r="L16" s="5"/>
      <c r="M16" s="2"/>
      <c r="N16" s="2"/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1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2.9591836734694"/>
    <col collapsed="false" hidden="false" max="2" min="2" style="0" width="15.8367346938776"/>
    <col collapsed="false" hidden="false" max="3" min="3" style="0" width="10.0816326530612"/>
    <col collapsed="false" hidden="false" max="6" min="4" style="0" width="12.9591836734694"/>
    <col collapsed="false" hidden="false" max="9" min="7" style="0" width="11.5204081632653"/>
    <col collapsed="false" hidden="false" max="10" min="10" style="0" width="10.0816326530612"/>
    <col collapsed="false" hidden="false" max="1025" min="11" style="0" width="11.5204081632653"/>
  </cols>
  <sheetData>
    <row r="1" customFormat="false" ht="17" hidden="false" customHeight="true" outlineLevel="0" collapsed="false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customFormat="false" ht="16" hidden="false" customHeight="true" outlineLevel="0" collapsed="false"/>
    <row r="3" customFormat="false" ht="16" hidden="false" customHeight="true" outlineLevel="0" collapsed="false">
      <c r="A3" s="1" t="s">
        <v>1</v>
      </c>
      <c r="B3" s="1" t="s">
        <v>2</v>
      </c>
      <c r="C3" s="2"/>
      <c r="D3" s="1" t="s">
        <v>3</v>
      </c>
      <c r="E3" s="2"/>
      <c r="F3" s="1" t="s">
        <v>4</v>
      </c>
      <c r="G3" s="1" t="s">
        <v>5</v>
      </c>
      <c r="H3" s="2"/>
      <c r="I3" s="2"/>
      <c r="J3" s="2"/>
      <c r="K3" s="1" t="s">
        <v>37</v>
      </c>
      <c r="L3" s="1" t="s">
        <v>37</v>
      </c>
      <c r="M3" s="2"/>
      <c r="N3" s="1" t="s">
        <v>7</v>
      </c>
      <c r="O3" s="2"/>
      <c r="P3" s="2"/>
      <c r="Q3" s="2"/>
      <c r="R3" s="2"/>
    </row>
    <row r="4" customFormat="false" ht="16" hidden="false" customHeight="true" outlineLevel="0" collapsed="false">
      <c r="A4" s="2"/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10</v>
      </c>
      <c r="H4" s="1" t="s">
        <v>13</v>
      </c>
      <c r="I4" s="1" t="s">
        <v>14</v>
      </c>
      <c r="J4" s="2"/>
      <c r="K4" s="1" t="s">
        <v>10</v>
      </c>
      <c r="L4" s="1" t="s">
        <v>13</v>
      </c>
      <c r="M4" s="1" t="s">
        <v>15</v>
      </c>
      <c r="N4" s="1" t="s">
        <v>16</v>
      </c>
      <c r="O4" s="1" t="s">
        <v>17</v>
      </c>
      <c r="P4" s="2"/>
      <c r="Q4" s="1" t="s">
        <v>18</v>
      </c>
      <c r="R4" s="1" t="s">
        <v>19</v>
      </c>
    </row>
    <row r="5" customFormat="false" ht="16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1" t="s">
        <v>20</v>
      </c>
      <c r="J5" s="1" t="s">
        <v>21</v>
      </c>
      <c r="K5" s="2"/>
      <c r="L5" s="2"/>
      <c r="M5" s="2"/>
      <c r="N5" s="2"/>
      <c r="O5" s="1" t="s">
        <v>16</v>
      </c>
      <c r="P5" s="1" t="s">
        <v>22</v>
      </c>
      <c r="Q5" s="2"/>
      <c r="R5" s="2"/>
    </row>
    <row r="6" customFormat="false" ht="16" hidden="false" customHeight="true" outlineLevel="0" collapsed="false">
      <c r="A6" s="3" t="s">
        <v>23</v>
      </c>
      <c r="B6" s="3" t="s">
        <v>24</v>
      </c>
      <c r="C6" s="1" t="s">
        <v>25</v>
      </c>
      <c r="D6" s="4" t="n">
        <v>34822</v>
      </c>
      <c r="E6" s="4" t="n">
        <v>34839</v>
      </c>
      <c r="F6" s="2"/>
      <c r="G6" s="2" t="n">
        <v>15.27</v>
      </c>
      <c r="H6" s="2" t="n">
        <v>15.08</v>
      </c>
      <c r="I6" s="2" t="n">
        <f aca="false">G6-H6</f>
        <v>0.19</v>
      </c>
      <c r="J6" s="2"/>
      <c r="K6" s="5" t="n">
        <v>0.056</v>
      </c>
      <c r="L6" s="5" t="n">
        <v>0.06</v>
      </c>
      <c r="M6" s="5" t="n">
        <f aca="false">L6-K6</f>
        <v>0.004</v>
      </c>
      <c r="N6" s="5" t="n">
        <v>0.645</v>
      </c>
      <c r="O6" s="5" t="n">
        <v>0.623</v>
      </c>
      <c r="P6" s="5" t="n">
        <v>0.622</v>
      </c>
      <c r="Q6" s="5"/>
      <c r="R6" s="5" t="n">
        <v>0.6225</v>
      </c>
    </row>
    <row r="7" customFormat="false" ht="16" hidden="false" customHeight="true" outlineLevel="0" collapsed="false">
      <c r="A7" s="3" t="s">
        <v>23</v>
      </c>
      <c r="B7" s="3" t="s">
        <v>26</v>
      </c>
      <c r="C7" s="1" t="s">
        <v>27</v>
      </c>
      <c r="D7" s="4" t="n">
        <v>34916</v>
      </c>
      <c r="E7" s="4"/>
      <c r="F7" s="2"/>
      <c r="G7" s="2" t="n">
        <v>19.65</v>
      </c>
      <c r="H7" s="6" t="n">
        <v>19.58</v>
      </c>
      <c r="I7" s="2" t="n">
        <f aca="false">G7-H7</f>
        <v>0.07</v>
      </c>
      <c r="J7" s="2"/>
      <c r="K7" s="5" t="n">
        <v>0.042</v>
      </c>
      <c r="L7" s="5" t="n">
        <v>0.047</v>
      </c>
      <c r="M7" s="5" t="n">
        <f aca="false">L7-K7</f>
        <v>0.005</v>
      </c>
      <c r="N7" s="5" t="n">
        <v>0.662</v>
      </c>
      <c r="O7" s="5" t="n">
        <v>0.65</v>
      </c>
      <c r="P7" s="5" t="n">
        <v>0.646</v>
      </c>
      <c r="Q7" s="5"/>
      <c r="R7" s="5" t="n">
        <v>0.648</v>
      </c>
    </row>
    <row r="8" customFormat="false" ht="16" hidden="false" customHeight="true" outlineLevel="0" collapsed="false">
      <c r="A8" s="3" t="s">
        <v>23</v>
      </c>
      <c r="B8" s="3" t="s">
        <v>28</v>
      </c>
      <c r="C8" s="1" t="s">
        <v>29</v>
      </c>
      <c r="D8" s="4" t="n">
        <v>34945</v>
      </c>
      <c r="E8" s="4"/>
      <c r="F8" s="2"/>
      <c r="G8" s="6" t="n">
        <v>20.68</v>
      </c>
      <c r="H8" s="6" t="n">
        <v>19.86</v>
      </c>
      <c r="I8" s="2" t="n">
        <f aca="false">G8-H8</f>
        <v>0.82</v>
      </c>
      <c r="J8" s="2"/>
      <c r="K8" s="5" t="n">
        <v>0.039</v>
      </c>
      <c r="L8" s="5" t="n">
        <v>0.039</v>
      </c>
      <c r="M8" s="5" t="n">
        <f aca="false">L8-K8</f>
        <v>0</v>
      </c>
      <c r="N8" s="5" t="n">
        <v>0.678</v>
      </c>
      <c r="O8" s="5" t="n">
        <v>0.666</v>
      </c>
      <c r="P8" s="5" t="n">
        <v>0.665</v>
      </c>
      <c r="Q8" s="5"/>
      <c r="R8" s="5" t="n">
        <v>0.6655</v>
      </c>
    </row>
    <row r="9" customFormat="false" ht="16" hidden="false" customHeight="true" outlineLevel="0" collapsed="false">
      <c r="A9" s="3" t="s">
        <v>23</v>
      </c>
      <c r="B9" s="3" t="s">
        <v>30</v>
      </c>
      <c r="C9" s="1" t="s">
        <v>31</v>
      </c>
      <c r="D9" s="4" t="n">
        <v>34977</v>
      </c>
      <c r="E9" s="4"/>
      <c r="F9" s="2"/>
      <c r="G9" s="6" t="n">
        <v>20.99</v>
      </c>
      <c r="H9" s="6" t="n">
        <v>20.21</v>
      </c>
      <c r="I9" s="2" t="n">
        <f aca="false">G9-H9</f>
        <v>0.78</v>
      </c>
      <c r="J9" s="2"/>
      <c r="K9" s="5" t="n">
        <v>0.031</v>
      </c>
      <c r="L9" s="5" t="n">
        <v>0.037</v>
      </c>
      <c r="M9" s="5" t="n">
        <f aca="false">L9-K9</f>
        <v>0.006</v>
      </c>
      <c r="N9" s="5" t="n">
        <v>0.69</v>
      </c>
      <c r="O9" s="5" t="n">
        <v>0.671</v>
      </c>
      <c r="P9" s="5" t="n">
        <v>0.671</v>
      </c>
      <c r="Q9" s="5"/>
      <c r="R9" s="5" t="n">
        <v>0.671</v>
      </c>
    </row>
    <row r="10" customFormat="false" ht="16" hidden="false" customHeight="true" outlineLevel="0" collapsed="false">
      <c r="A10" s="3" t="s">
        <v>23</v>
      </c>
      <c r="B10" s="3" t="s">
        <v>32</v>
      </c>
      <c r="C10" s="1" t="s">
        <v>33</v>
      </c>
      <c r="D10" s="4" t="n">
        <v>35019</v>
      </c>
      <c r="E10" s="4"/>
      <c r="F10" s="2"/>
      <c r="G10" s="6" t="n">
        <v>21.42</v>
      </c>
      <c r="H10" s="6" t="n">
        <v>20.34</v>
      </c>
      <c r="I10" s="2" t="n">
        <f aca="false">G10-H10</f>
        <v>1.08</v>
      </c>
      <c r="J10" s="2"/>
      <c r="K10" s="5" t="n">
        <v>0.033</v>
      </c>
      <c r="L10" s="5" t="n">
        <v>0.0349</v>
      </c>
      <c r="M10" s="5" t="n">
        <f aca="false">L10-K10</f>
        <v>0.0019</v>
      </c>
      <c r="N10" s="5" t="n">
        <v>0.684</v>
      </c>
      <c r="O10" s="5" t="n">
        <v>0.66</v>
      </c>
      <c r="P10" s="5" t="n">
        <v>0.661</v>
      </c>
      <c r="Q10" s="5"/>
      <c r="R10" s="5" t="n">
        <v>0.6605</v>
      </c>
    </row>
    <row r="11" customFormat="false" ht="16" hidden="false" customHeight="true" outlineLevel="0" collapsed="false">
      <c r="A11" s="3" t="s">
        <v>23</v>
      </c>
      <c r="B11" s="3" t="s">
        <v>28</v>
      </c>
      <c r="C11" s="1" t="s">
        <v>34</v>
      </c>
      <c r="D11" s="4" t="n">
        <v>35043</v>
      </c>
      <c r="E11" s="4" t="n">
        <v>35069</v>
      </c>
      <c r="F11" s="2"/>
      <c r="G11" s="6" t="n">
        <v>19.66</v>
      </c>
      <c r="H11" s="6" t="n">
        <v>18.99</v>
      </c>
      <c r="I11" s="2" t="n">
        <f aca="false">G11-H11</f>
        <v>0.67</v>
      </c>
      <c r="J11" s="2"/>
      <c r="K11" s="5" t="n">
        <v>0.064</v>
      </c>
      <c r="L11" s="5" t="n">
        <v>0.07</v>
      </c>
      <c r="M11" s="5" t="n">
        <f aca="false">L11-K11</f>
        <v>0.006</v>
      </c>
      <c r="N11" s="5" t="n">
        <v>0.661</v>
      </c>
      <c r="O11" s="5" t="n">
        <v>0.647</v>
      </c>
      <c r="P11" s="5" t="n">
        <v>0.644</v>
      </c>
      <c r="Q11" s="5"/>
      <c r="R11" s="5" t="n">
        <v>0.6455</v>
      </c>
    </row>
    <row r="12" customFormat="false" ht="16" hidden="false" customHeight="true" outlineLevel="0" collapsed="false">
      <c r="A12" s="3" t="s">
        <v>23</v>
      </c>
      <c r="B12" s="3" t="s">
        <v>30</v>
      </c>
      <c r="C12" s="1" t="s">
        <v>35</v>
      </c>
      <c r="D12" s="4" t="n">
        <v>35088</v>
      </c>
      <c r="E12" s="4" t="n">
        <v>35111</v>
      </c>
      <c r="F12" s="2"/>
      <c r="G12" s="6" t="n">
        <v>21.46</v>
      </c>
      <c r="H12" s="6" t="n">
        <v>20.68</v>
      </c>
      <c r="I12" s="2" t="n">
        <f aca="false">G12-H12</f>
        <v>0.78</v>
      </c>
      <c r="J12" s="2"/>
      <c r="K12" s="5" t="n">
        <v>0.06</v>
      </c>
      <c r="L12" s="5" t="n">
        <v>0.078</v>
      </c>
      <c r="M12" s="5" t="n">
        <f aca="false">L12-K12</f>
        <v>0.018</v>
      </c>
      <c r="N12" s="5" t="n">
        <v>0.664</v>
      </c>
      <c r="O12" s="5" t="n">
        <v>0.646</v>
      </c>
      <c r="P12" s="5" t="n">
        <v>0.648</v>
      </c>
      <c r="Q12" s="5"/>
      <c r="R12" s="5" t="n">
        <v>0.648</v>
      </c>
    </row>
    <row r="13" customFormat="false" ht="16" hidden="false" customHeight="true" outlineLevel="0" collapsed="false">
      <c r="A13" s="3" t="s">
        <v>23</v>
      </c>
      <c r="B13" s="2"/>
      <c r="C13" s="2"/>
      <c r="D13" s="4"/>
      <c r="E13" s="4"/>
      <c r="F13" s="2"/>
      <c r="G13" s="6"/>
      <c r="H13" s="2"/>
      <c r="I13" s="2"/>
      <c r="J13" s="2"/>
      <c r="K13" s="5"/>
      <c r="L13" s="5"/>
      <c r="M13" s="2"/>
      <c r="N13" s="2"/>
    </row>
    <row r="14" customFormat="false" ht="16" hidden="false" customHeight="true" outlineLevel="0" collapsed="false">
      <c r="A14" s="3" t="s">
        <v>23</v>
      </c>
      <c r="B14" s="2"/>
      <c r="C14" s="2"/>
      <c r="D14" s="4"/>
      <c r="E14" s="4"/>
      <c r="F14" s="2"/>
      <c r="G14" s="6"/>
      <c r="H14" s="2"/>
      <c r="I14" s="2"/>
      <c r="J14" s="2"/>
      <c r="K14" s="5"/>
      <c r="L14" s="5"/>
      <c r="M14" s="2"/>
      <c r="N14" s="2"/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0.0816326530612"/>
    <col collapsed="false" hidden="false" max="2" min="2" style="0" width="15.8367346938776"/>
    <col collapsed="false" hidden="false" max="3" min="3" style="0" width="10.0816326530612"/>
    <col collapsed="false" hidden="false" max="6" min="4" style="0" width="12.9591836734694"/>
    <col collapsed="false" hidden="false" max="9" min="7" style="0" width="11.5204081632653"/>
    <col collapsed="false" hidden="false" max="10" min="10" style="0" width="10.0816326530612"/>
    <col collapsed="false" hidden="false" max="1025" min="11" style="0" width="11.5204081632653"/>
  </cols>
  <sheetData>
    <row r="1" customFormat="false" ht="17" hidden="false" customHeight="true" outlineLevel="0" collapsed="false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customFormat="false" ht="16" hidden="false" customHeight="true" outlineLevel="0" collapsed="false"/>
    <row r="3" customFormat="false" ht="16" hidden="false" customHeight="true" outlineLevel="0" collapsed="false">
      <c r="A3" s="1" t="s">
        <v>1</v>
      </c>
      <c r="B3" s="1" t="s">
        <v>2</v>
      </c>
      <c r="C3" s="2"/>
      <c r="D3" s="1" t="s">
        <v>3</v>
      </c>
      <c r="E3" s="2"/>
      <c r="F3" s="1" t="s">
        <v>4</v>
      </c>
      <c r="G3" s="1" t="s">
        <v>5</v>
      </c>
      <c r="H3" s="2"/>
      <c r="I3" s="2"/>
      <c r="J3" s="2"/>
      <c r="K3" s="1" t="s">
        <v>38</v>
      </c>
      <c r="L3" s="1" t="s">
        <v>38</v>
      </c>
      <c r="M3" s="2"/>
      <c r="N3" s="1" t="s">
        <v>7</v>
      </c>
      <c r="O3" s="2"/>
      <c r="P3" s="2"/>
      <c r="Q3" s="2"/>
      <c r="R3" s="2"/>
    </row>
    <row r="4" customFormat="false" ht="16" hidden="false" customHeight="true" outlineLevel="0" collapsed="false">
      <c r="A4" s="2"/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10</v>
      </c>
      <c r="H4" s="1" t="s">
        <v>13</v>
      </c>
      <c r="I4" s="1" t="s">
        <v>14</v>
      </c>
      <c r="J4" s="2"/>
      <c r="K4" s="1" t="s">
        <v>10</v>
      </c>
      <c r="L4" s="1" t="s">
        <v>13</v>
      </c>
      <c r="M4" s="1" t="s">
        <v>15</v>
      </c>
      <c r="N4" s="1" t="s">
        <v>16</v>
      </c>
      <c r="O4" s="1" t="s">
        <v>17</v>
      </c>
      <c r="P4" s="2"/>
      <c r="Q4" s="1" t="s">
        <v>18</v>
      </c>
      <c r="R4" s="1" t="s">
        <v>19</v>
      </c>
    </row>
    <row r="5" customFormat="false" ht="16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1" t="s">
        <v>20</v>
      </c>
      <c r="J5" s="1" t="s">
        <v>21</v>
      </c>
      <c r="K5" s="2"/>
      <c r="L5" s="2"/>
      <c r="M5" s="2"/>
      <c r="N5" s="2"/>
      <c r="O5" s="1" t="s">
        <v>16</v>
      </c>
      <c r="P5" s="1" t="s">
        <v>22</v>
      </c>
      <c r="Q5" s="2"/>
      <c r="R5" s="2"/>
    </row>
    <row r="6" customFormat="false" ht="16" hidden="false" customHeight="true" outlineLevel="0" collapsed="false">
      <c r="A6" s="3" t="s">
        <v>23</v>
      </c>
      <c r="B6" s="3" t="s">
        <v>24</v>
      </c>
      <c r="C6" s="1" t="s">
        <v>25</v>
      </c>
      <c r="D6" s="4" t="n">
        <v>34822</v>
      </c>
      <c r="E6" s="4" t="n">
        <v>34839</v>
      </c>
      <c r="F6" s="2"/>
      <c r="G6" s="2" t="n">
        <v>15.27</v>
      </c>
      <c r="H6" s="2" t="n">
        <v>15.08</v>
      </c>
      <c r="I6" s="2" t="n">
        <f aca="false">G6-H6</f>
        <v>0.19</v>
      </c>
      <c r="J6" s="2"/>
      <c r="K6" s="5" t="n">
        <v>0.0012</v>
      </c>
      <c r="L6" s="5" t="n">
        <v>0.0013</v>
      </c>
      <c r="M6" s="5" t="n">
        <f aca="false">L6-K6</f>
        <v>0.0001</v>
      </c>
      <c r="N6" s="5" t="n">
        <v>0.645</v>
      </c>
      <c r="O6" s="5" t="n">
        <v>0.623</v>
      </c>
      <c r="P6" s="5" t="n">
        <v>0.622</v>
      </c>
      <c r="Q6" s="5"/>
      <c r="R6" s="5" t="n">
        <v>0.6225</v>
      </c>
    </row>
    <row r="7" customFormat="false" ht="16" hidden="false" customHeight="true" outlineLevel="0" collapsed="false">
      <c r="A7" s="3" t="s">
        <v>23</v>
      </c>
      <c r="B7" s="3" t="s">
        <v>26</v>
      </c>
      <c r="C7" s="1" t="s">
        <v>27</v>
      </c>
      <c r="D7" s="4" t="n">
        <v>34916</v>
      </c>
      <c r="E7" s="4"/>
      <c r="F7" s="2"/>
      <c r="G7" s="2" t="n">
        <v>19.65</v>
      </c>
      <c r="H7" s="6" t="n">
        <v>19.58</v>
      </c>
      <c r="I7" s="2" t="n">
        <v>0.07</v>
      </c>
      <c r="J7" s="2"/>
      <c r="K7" s="5"/>
      <c r="L7" s="5"/>
      <c r="M7" s="5"/>
      <c r="N7" s="5"/>
      <c r="O7" s="5"/>
      <c r="P7" s="5"/>
      <c r="Q7" s="5"/>
      <c r="R7" s="5"/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0.0816326530612"/>
    <col collapsed="false" hidden="false" max="2" min="2" style="0" width="15.8367346938776"/>
    <col collapsed="false" hidden="false" max="3" min="3" style="0" width="10.0816326530612"/>
    <col collapsed="false" hidden="false" max="6" min="4" style="0" width="12.9591836734694"/>
    <col collapsed="false" hidden="false" max="1025" min="7" style="0" width="11.5204081632653"/>
  </cols>
  <sheetData>
    <row r="1" customFormat="false" ht="17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customFormat="false" ht="16" hidden="false" customHeight="true" outlineLevel="0" collapsed="false"/>
    <row r="3" customFormat="false" ht="16" hidden="false" customHeight="true" outlineLevel="0" collapsed="false"/>
    <row r="4" customFormat="false" ht="16" hidden="false" customHeight="true" outlineLevel="0" collapsed="false"/>
    <row r="5" customFormat="false" ht="16" hidden="false" customHeight="true" outlineLevel="0" collapsed="false"/>
    <row r="6" customFormat="false" ht="16" hidden="false" customHeight="true" outlineLevel="0" collapsed="false"/>
    <row r="7" customFormat="false" ht="16" hidden="false" customHeight="true" outlineLevel="0" collapsed="false"/>
    <row r="8" customFormat="false" ht="16" hidden="false" customHeight="true" outlineLevel="0" collapsed="false"/>
    <row r="9" customFormat="false" ht="16" hidden="false" customHeight="true" outlineLevel="0" collapsed="false"/>
    <row r="10" customFormat="false" ht="16" hidden="false" customHeight="true" outlineLevel="0" collapsed="false"/>
    <row r="11" customFormat="false" ht="16" hidden="false" customHeight="true" outlineLevel="0" collapsed="false"/>
    <row r="12" customFormat="false" ht="16" hidden="false" customHeight="true" outlineLevel="0" collapsed="false"/>
    <row r="13" customFormat="false" ht="16" hidden="false" customHeight="true" outlineLevel="0" collapsed="false"/>
    <row r="14" customFormat="false" ht="16" hidden="false" customHeight="true" outlineLevel="0" collapsed="false"/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0.0816326530612"/>
    <col collapsed="false" hidden="false" max="2" min="2" style="0" width="15.8367346938776"/>
    <col collapsed="false" hidden="false" max="6" min="3" style="0" width="12.9591836734694"/>
    <col collapsed="false" hidden="false" max="1025" min="7" style="0" width="11.5204081632653"/>
  </cols>
  <sheetData>
    <row r="1" customFormat="false" ht="17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customFormat="false" ht="16" hidden="false" customHeight="true" outlineLevel="0" collapsed="false"/>
    <row r="3" customFormat="false" ht="16" hidden="false" customHeight="true" outlineLevel="0" collapsed="false"/>
    <row r="4" customFormat="false" ht="16" hidden="false" customHeight="true" outlineLevel="0" collapsed="false"/>
    <row r="5" customFormat="false" ht="16" hidden="false" customHeight="true" outlineLevel="0" collapsed="false"/>
    <row r="6" customFormat="false" ht="16" hidden="false" customHeight="true" outlineLevel="0" collapsed="false"/>
    <row r="7" customFormat="false" ht="16" hidden="false" customHeight="true" outlineLevel="0" collapsed="false"/>
    <row r="8" customFormat="false" ht="16" hidden="false" customHeight="true" outlineLevel="0" collapsed="false"/>
    <row r="9" customFormat="false" ht="16" hidden="false" customHeight="true" outlineLevel="0" collapsed="false"/>
    <row r="10" customFormat="false" ht="16" hidden="false" customHeight="true" outlineLevel="0" collapsed="false"/>
    <row r="11" customFormat="false" ht="16" hidden="false" customHeight="true" outlineLevel="0" collapsed="false"/>
    <row r="12" customFormat="false" ht="16" hidden="false" customHeight="true" outlineLevel="0" collapsed="false"/>
    <row r="13" customFormat="false" ht="16" hidden="false" customHeight="true" outlineLevel="0" collapsed="false"/>
    <row r="14" customFormat="false" ht="16" hidden="false" customHeight="true" outlineLevel="0" collapsed="false"/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0.0816326530612"/>
    <col collapsed="false" hidden="false" max="2" min="2" style="0" width="15.8367346938776"/>
    <col collapsed="false" hidden="false" max="3" min="3" style="0" width="10.0816326530612"/>
    <col collapsed="false" hidden="false" max="6" min="4" style="0" width="12.9591836734694"/>
    <col collapsed="false" hidden="false" max="1025" min="7" style="0" width="11.5204081632653"/>
  </cols>
  <sheetData>
    <row r="1" customFormat="false" ht="17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customFormat="false" ht="16" hidden="false" customHeight="true" outlineLevel="0" collapsed="false"/>
    <row r="3" customFormat="false" ht="16" hidden="false" customHeight="true" outlineLevel="0" collapsed="false"/>
    <row r="4" customFormat="false" ht="16" hidden="false" customHeight="true" outlineLevel="0" collapsed="false"/>
    <row r="5" customFormat="false" ht="16" hidden="false" customHeight="true" outlineLevel="0" collapsed="false"/>
    <row r="6" customFormat="false" ht="16" hidden="false" customHeight="true" outlineLevel="0" collapsed="false"/>
    <row r="7" customFormat="false" ht="16" hidden="false" customHeight="true" outlineLevel="0" collapsed="false"/>
    <row r="8" customFormat="false" ht="16" hidden="false" customHeight="true" outlineLevel="0" collapsed="false"/>
    <row r="9" customFormat="false" ht="16" hidden="false" customHeight="true" outlineLevel="0" collapsed="false"/>
    <row r="10" customFormat="false" ht="16" hidden="false" customHeight="true" outlineLevel="0" collapsed="false"/>
    <row r="11" customFormat="false" ht="16" hidden="false" customHeight="true" outlineLevel="0" collapsed="false"/>
    <row r="12" customFormat="false" ht="16" hidden="false" customHeight="true" outlineLevel="0" collapsed="false"/>
    <row r="13" customFormat="false" ht="16" hidden="false" customHeight="true" outlineLevel="0" collapsed="false"/>
    <row r="14" customFormat="false" ht="16" hidden="false" customHeight="true" outlineLevel="0" collapsed="false"/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